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0" i="1"/>
  <c r="J82" l="1"/>
</calcChain>
</file>

<file path=xl/sharedStrings.xml><?xml version="1.0" encoding="utf-8"?>
<sst xmlns="http://schemas.openxmlformats.org/spreadsheetml/2006/main" count="148" uniqueCount="123">
  <si>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</si>
  <si>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</si>
  <si>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</si>
  <si>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</si>
  <si>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</si>
  <si>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</si>
  <si>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</si>
  <si>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</si>
  <si>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</si>
  <si>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</si>
  <si>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</si>
  <si>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</si>
  <si>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</si>
  <si>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</si>
  <si>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</si>
  <si>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</si>
  <si>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</si>
  <si>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</si>
  <si>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</si>
  <si>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</si>
  <si>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</si>
  <si>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</si>
  <si>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</si>
  <si>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</si>
  <si>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</si>
  <si>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</si>
  <si>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</si>
  <si>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</si>
  <si>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</si>
  <si>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</si>
  <si>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</si>
  <si>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</si>
  <si>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</si>
  <si>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</si>
  <si>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</si>
  <si>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</si>
  <si>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</si>
  <si>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</si>
  <si>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</si>
  <si>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</si>
  <si>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</si>
  <si>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</si>
  <si>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</si>
  <si>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</si>
  <si>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</si>
  <si>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</si>
  <si>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</si>
  <si>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</si>
  <si>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</si>
  <si>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</si>
  <si>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</si>
  <si>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</si>
  <si>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</si>
  <si>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8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</si>
  <si>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</si>
  <si>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</si>
  <si>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</si>
  <si>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</si>
  <si>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</si>
  <si>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</si>
  <si>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</si>
  <si>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</si>
  <si>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</si>
  <si>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</si>
  <si>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</si>
  <si>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</si>
  <si>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</si>
  <si>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</si>
  <si>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</si>
  <si>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</si>
  <si>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</si>
  <si>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</si>
  <si>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</si>
  <si>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</si>
  <si>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</si>
  <si>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</si>
  <si>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</si>
  <si>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</si>
  <si>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</si>
  <si>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</si>
  <si>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</si>
  <si>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</si>
  <si>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</si>
  <si>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</si>
  <si>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</si>
  <si>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</si>
  <si>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м2</t>
  </si>
  <si>
    <t>благоустройство</t>
  </si>
  <si>
    <t>ремонтно-строительные работы</t>
  </si>
  <si>
    <t>сантехнические работы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</si>
  <si>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</si>
  <si>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</si>
  <si>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</si>
  <si>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</si>
  <si>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</si>
  <si>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</si>
  <si>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</si>
  <si>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</si>
  <si>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</si>
  <si>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</si>
  <si>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</si>
  <si>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ул. Билибина, д. 15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</si>
  <si>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</si>
  <si>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</si>
  <si>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</si>
  <si>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</si>
  <si>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</si>
  <si>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</si>
  <si>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</si>
  <si>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Текущий ремонт общего имущества (в том числе на начало 2020года зачислены остатки капитального ремонта)*</t>
  </si>
  <si>
    <t>6</t>
  </si>
  <si>
    <t>ИП Даничев В.Д., дог №03/19 от 27.12.18</t>
  </si>
  <si>
    <t>ОАО "КТЗ" дог. № Т6-09 от 01.04.09</t>
  </si>
  <si>
    <t>ОАО "КТЗ" дог. № Т6-09 от 01.04.11</t>
  </si>
  <si>
    <t>смена труб ГВС</t>
  </si>
  <si>
    <t>подвал № 4</t>
  </si>
  <si>
    <t xml:space="preserve">смена стояка ГВС </t>
  </si>
  <si>
    <t>кв.33-37</t>
  </si>
  <si>
    <t>смена задвижек   и вентилей на ц.о.</t>
  </si>
  <si>
    <t>подвал № 1,2,5</t>
  </si>
  <si>
    <t>замена труб ц.о.</t>
  </si>
  <si>
    <t>подвал</t>
  </si>
  <si>
    <t>дератизация,дезинфекция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</si>
</sst>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49" fontId="8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19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8" fillId="0" borderId="16" xfId="0" applyFont="1" applyBorder="1" applyAlignment="1"/>
    <xf numFmtId="0" fontId="18" fillId="0" borderId="15" xfId="0" applyFont="1" applyBorder="1" applyAlignment="1"/>
    <xf numFmtId="0" fontId="18" fillId="0" borderId="15" xfId="0" applyFont="1" applyFill="1" applyBorder="1" applyAlignment="1"/>
    <xf numFmtId="0" fontId="18" fillId="0" borderId="2" xfId="0" applyFont="1" applyFill="1" applyBorder="1" applyAlignment="1">
      <alignment horizontal="center"/>
    </xf>
    <xf numFmtId="0" fontId="18" fillId="0" borderId="0" xfId="0" applyFont="1" applyFill="1"/>
    <xf numFmtId="0" fontId="21" fillId="0" borderId="2" xfId="0" applyFont="1" applyBorder="1"/>
    <xf numFmtId="0" fontId="18" fillId="0" borderId="16" xfId="0" applyFont="1" applyFill="1" applyBorder="1" applyAlignment="1">
      <alignment horizontal="center"/>
    </xf>
    <xf numFmtId="14" fontId="21" fillId="0" borderId="2" xfId="0" applyNumberFormat="1" applyFont="1" applyBorder="1"/>
    <xf numFmtId="0" fontId="21" fillId="0" borderId="2" xfId="0" applyFont="1" applyBorder="1" applyAlignment="1">
      <alignment horizontal="center"/>
    </xf>
    <xf numFmtId="4" fontId="21" fillId="0" borderId="2" xfId="0" applyNumberFormat="1" applyFont="1" applyBorder="1"/>
    <xf numFmtId="4" fontId="18" fillId="0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E43" sqref="E4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27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27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101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7267.7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7259.9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7.8000000000000114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868575.95600000001</v>
      </c>
      <c r="G22" s="20">
        <v>858049.06478140561</v>
      </c>
      <c r="H22" s="17">
        <v>863348.82799999998</v>
      </c>
      <c r="I22" s="17">
        <v>-5299.7632185943939</v>
      </c>
      <c r="J22" s="17">
        <v>10526.891218594394</v>
      </c>
      <c r="K22" s="21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102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163783.34400000001</v>
      </c>
      <c r="G24" s="26">
        <v>161798.33599130466</v>
      </c>
      <c r="H24" s="26">
        <v>158556.21600000001</v>
      </c>
      <c r="I24" s="26">
        <v>3242.1199913046448</v>
      </c>
      <c r="J24" s="26">
        <v>1985.0080086953549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32233.956000000002</v>
      </c>
      <c r="G25" s="30">
        <v>31843.289530203576</v>
      </c>
      <c r="H25" s="30">
        <v>32233.956000000002</v>
      </c>
      <c r="I25" s="30">
        <v>-390.6664697964261</v>
      </c>
      <c r="J25" s="30">
        <v>390.6664697964261</v>
      </c>
      <c r="K25" s="31" t="s">
        <v>33</v>
      </c>
    </row>
    <row r="26" spans="1:11" ht="39.950000000000003" customHeight="1">
      <c r="A26" s="24"/>
      <c r="B26" s="25" t="s">
        <v>34</v>
      </c>
      <c r="C26" s="25" t="s">
        <v>31</v>
      </c>
      <c r="D26" s="29">
        <v>0.1</v>
      </c>
      <c r="E26" s="29">
        <v>0</v>
      </c>
      <c r="F26" s="30">
        <v>8711.8799999999992</v>
      </c>
      <c r="G26" s="30">
        <v>8606.294467622587</v>
      </c>
      <c r="H26" s="30">
        <v>8711.8799999999992</v>
      </c>
      <c r="I26" s="30">
        <v>-105.58553237741216</v>
      </c>
      <c r="J26" s="30">
        <v>105.58553237741216</v>
      </c>
      <c r="K26" s="32" t="s">
        <v>35</v>
      </c>
    </row>
    <row r="27" spans="1:11" ht="39.950000000000003" customHeight="1">
      <c r="A27" s="24"/>
      <c r="B27" s="25" t="s">
        <v>36</v>
      </c>
      <c r="C27" s="25" t="s">
        <v>31</v>
      </c>
      <c r="D27" s="29">
        <v>0.15</v>
      </c>
      <c r="E27" s="29">
        <v>0</v>
      </c>
      <c r="F27" s="30">
        <v>13067.820000000002</v>
      </c>
      <c r="G27" s="30">
        <v>12909.441701433885</v>
      </c>
      <c r="H27" s="30">
        <v>13067.820000000002</v>
      </c>
      <c r="I27" s="30">
        <v>-158.37829856611643</v>
      </c>
      <c r="J27" s="30">
        <v>158.37829856611643</v>
      </c>
      <c r="K27" s="32" t="s">
        <v>37</v>
      </c>
    </row>
    <row r="28" spans="1:11" ht="39.950000000000003" customHeight="1">
      <c r="A28" s="24"/>
      <c r="B28" s="25" t="s">
        <v>38</v>
      </c>
      <c r="C28" s="25" t="s">
        <v>31</v>
      </c>
      <c r="D28" s="29">
        <v>1.05</v>
      </c>
      <c r="E28" s="29">
        <v>0</v>
      </c>
      <c r="F28" s="30">
        <v>91474.74</v>
      </c>
      <c r="G28" s="30">
        <v>90366.091910037168</v>
      </c>
      <c r="H28" s="30">
        <v>91474.74</v>
      </c>
      <c r="I28" s="30">
        <v>-1108.6480899628368</v>
      </c>
      <c r="J28" s="30">
        <v>1108.6480899628368</v>
      </c>
      <c r="K28" s="27"/>
    </row>
    <row r="29" spans="1:11" ht="39.950000000000003" customHeight="1">
      <c r="A29" s="24"/>
      <c r="B29" s="25" t="s">
        <v>39</v>
      </c>
      <c r="C29" s="25" t="s">
        <v>31</v>
      </c>
      <c r="D29" s="29">
        <v>0.15</v>
      </c>
      <c r="E29" s="29">
        <v>0</v>
      </c>
      <c r="F29" s="30">
        <v>13067.820000000002</v>
      </c>
      <c r="G29" s="30">
        <v>12909.441701433885</v>
      </c>
      <c r="H29" s="30">
        <v>13067.820000000002</v>
      </c>
      <c r="I29" s="30">
        <v>-158.37829856611643</v>
      </c>
      <c r="J29" s="30">
        <v>158.37829856611643</v>
      </c>
      <c r="K29" s="27"/>
    </row>
    <row r="30" spans="1:11" ht="39.950000000000003" customHeight="1">
      <c r="A30" s="24"/>
      <c r="B30" s="25" t="s">
        <v>40</v>
      </c>
      <c r="C30" s="25" t="s">
        <v>31</v>
      </c>
      <c r="D30" s="29">
        <v>0.06</v>
      </c>
      <c r="E30" s="29">
        <v>0</v>
      </c>
      <c r="F30" s="30">
        <v>5227.1279999999997</v>
      </c>
      <c r="G30" s="30">
        <v>5163.7766805735528</v>
      </c>
      <c r="H30" s="30">
        <v>0</v>
      </c>
      <c r="I30" s="30">
        <v>5163.7766805735528</v>
      </c>
      <c r="J30" s="30">
        <v>63.351319426446935</v>
      </c>
      <c r="K30" s="32" t="s">
        <v>41</v>
      </c>
    </row>
    <row r="31" spans="1:11" ht="39.950000000000003" customHeight="1">
      <c r="A31" s="24" t="s">
        <v>103</v>
      </c>
      <c r="B31" s="25" t="s">
        <v>99</v>
      </c>
      <c r="C31" s="25" t="s">
        <v>31</v>
      </c>
      <c r="D31" s="29">
        <v>3.34</v>
      </c>
      <c r="E31" s="29">
        <v>0</v>
      </c>
      <c r="F31" s="30">
        <v>290976.79199999996</v>
      </c>
      <c r="G31" s="29">
        <v>287450.23</v>
      </c>
      <c r="H31" s="29">
        <v>290976.79199999996</v>
      </c>
      <c r="I31" s="30">
        <v>-3526.5619999999763</v>
      </c>
      <c r="J31" s="30">
        <v>3526.5619999999763</v>
      </c>
      <c r="K31" s="27"/>
    </row>
    <row r="32" spans="1:11" ht="39.950000000000003" customHeight="1">
      <c r="A32" s="24" t="s">
        <v>104</v>
      </c>
      <c r="B32" s="25" t="s">
        <v>42</v>
      </c>
      <c r="C32" s="25" t="s">
        <v>31</v>
      </c>
      <c r="D32" s="29">
        <v>2.93</v>
      </c>
      <c r="E32" s="29">
        <v>0</v>
      </c>
      <c r="F32" s="30">
        <v>255258.08400000006</v>
      </c>
      <c r="G32" s="30">
        <v>252164.42790134187</v>
      </c>
      <c r="H32" s="30">
        <v>255258.08400000006</v>
      </c>
      <c r="I32" s="30">
        <v>-3093.6560986581899</v>
      </c>
      <c r="J32" s="30">
        <v>3093.6560986581899</v>
      </c>
      <c r="K32" s="27"/>
    </row>
    <row r="33" spans="1:11" ht="39.950000000000003" customHeight="1">
      <c r="A33" s="24" t="s">
        <v>105</v>
      </c>
      <c r="B33" s="25" t="s">
        <v>43</v>
      </c>
      <c r="C33" s="25" t="s">
        <v>31</v>
      </c>
      <c r="D33" s="29">
        <v>1.82</v>
      </c>
      <c r="E33" s="29">
        <v>0</v>
      </c>
      <c r="F33" s="30">
        <v>158557.73599999998</v>
      </c>
      <c r="G33" s="30">
        <v>156636.0708887591</v>
      </c>
      <c r="H33" s="30">
        <v>158557.73599999998</v>
      </c>
      <c r="I33" s="30">
        <v>-1921.6651112408726</v>
      </c>
      <c r="J33" s="30">
        <v>1921.6651112408726</v>
      </c>
      <c r="K33" s="27"/>
    </row>
    <row r="34" spans="1:11" s="94" customFormat="1" ht="48" customHeight="1">
      <c r="A34" s="109" t="s">
        <v>100</v>
      </c>
      <c r="B34" s="110" t="s">
        <v>44</v>
      </c>
      <c r="C34" s="15" t="s">
        <v>45</v>
      </c>
      <c r="D34" s="37">
        <v>5.0599999999999996</v>
      </c>
      <c r="E34" s="20"/>
      <c r="F34" s="17">
        <v>162105.4</v>
      </c>
      <c r="G34" s="17">
        <v>160085.22</v>
      </c>
      <c r="H34" s="17">
        <v>162105.4</v>
      </c>
      <c r="I34" s="17">
        <v>-2020.179999999993</v>
      </c>
      <c r="J34" s="17">
        <v>2020.179999999993</v>
      </c>
      <c r="K34" s="21" t="s">
        <v>46</v>
      </c>
    </row>
    <row r="35" spans="1:11" s="94" customFormat="1" ht="39.950000000000003" customHeight="1">
      <c r="A35" s="109" t="s">
        <v>47</v>
      </c>
      <c r="B35" s="15" t="s">
        <v>106</v>
      </c>
      <c r="C35" s="15" t="s">
        <v>107</v>
      </c>
      <c r="D35" s="20">
        <v>5.4299999999999999E-3</v>
      </c>
      <c r="E35" s="20">
        <v>0</v>
      </c>
      <c r="F35" s="17">
        <v>474.36</v>
      </c>
      <c r="G35" s="17">
        <v>464.91</v>
      </c>
      <c r="H35" s="17">
        <v>474.36</v>
      </c>
      <c r="I35" s="17">
        <v>-9.4499999999999886</v>
      </c>
      <c r="J35" s="17">
        <v>9.4499999999999886</v>
      </c>
      <c r="K35" s="21"/>
    </row>
    <row r="36" spans="1:11" s="19" customFormat="1" ht="39.950000000000003" customHeight="1">
      <c r="A36" s="33" t="s">
        <v>49</v>
      </c>
      <c r="B36" s="15" t="s">
        <v>48</v>
      </c>
      <c r="C36" s="34" t="s">
        <v>31</v>
      </c>
      <c r="D36" s="20">
        <v>3.72</v>
      </c>
      <c r="E36" s="20">
        <v>0</v>
      </c>
      <c r="F36" s="17">
        <v>323866.14</v>
      </c>
      <c r="G36" s="17">
        <v>319438.69</v>
      </c>
      <c r="H36" s="17">
        <v>323866.14</v>
      </c>
      <c r="I36" s="17">
        <v>-4427.4500000000116</v>
      </c>
      <c r="J36" s="17">
        <v>4427.4500000000116</v>
      </c>
      <c r="K36" s="35" t="s">
        <v>108</v>
      </c>
    </row>
    <row r="37" spans="1:11" s="19" customFormat="1" ht="39.950000000000003" customHeight="1">
      <c r="A37" s="33" t="s">
        <v>51</v>
      </c>
      <c r="B37" s="15" t="s">
        <v>50</v>
      </c>
      <c r="C37" s="34" t="s">
        <v>31</v>
      </c>
      <c r="D37" s="20">
        <v>1.08</v>
      </c>
      <c r="E37" s="20">
        <v>0</v>
      </c>
      <c r="F37" s="17">
        <v>94088.28</v>
      </c>
      <c r="G37" s="17">
        <v>92289.82</v>
      </c>
      <c r="H37" s="17">
        <v>94088.28</v>
      </c>
      <c r="I37" s="17">
        <v>-1798.4599999999919</v>
      </c>
      <c r="J37" s="17">
        <v>1798.4599999999919</v>
      </c>
      <c r="K37" s="21"/>
    </row>
    <row r="38" spans="1:11" s="19" customFormat="1" ht="63.75" customHeight="1">
      <c r="A38" s="33" t="s">
        <v>110</v>
      </c>
      <c r="B38" s="36" t="s">
        <v>109</v>
      </c>
      <c r="C38" s="34" t="s">
        <v>31</v>
      </c>
      <c r="D38" s="37">
        <v>1.99</v>
      </c>
      <c r="E38" s="20">
        <v>271575.19</v>
      </c>
      <c r="F38" s="17">
        <v>173366.64</v>
      </c>
      <c r="G38" s="17">
        <v>172171.94</v>
      </c>
      <c r="H38" s="17">
        <v>76484.479999999996</v>
      </c>
      <c r="I38" s="17">
        <v>380414.27</v>
      </c>
      <c r="J38" s="17">
        <v>1194.7000000000116</v>
      </c>
      <c r="K38" s="21"/>
    </row>
    <row r="39" spans="1:11" s="19" customFormat="1" ht="39.950000000000003" customHeight="1">
      <c r="A39" s="33" t="s">
        <v>52</v>
      </c>
      <c r="B39" s="36" t="s">
        <v>54</v>
      </c>
      <c r="C39" s="38" t="s">
        <v>55</v>
      </c>
      <c r="D39" s="37">
        <v>160</v>
      </c>
      <c r="E39" s="20">
        <v>-1486.52</v>
      </c>
      <c r="F39" s="17">
        <v>241920</v>
      </c>
      <c r="G39" s="17">
        <v>237313.92000000001</v>
      </c>
      <c r="H39" s="17">
        <v>241920</v>
      </c>
      <c r="I39" s="17">
        <v>-6092.5999999999767</v>
      </c>
      <c r="J39" s="17">
        <v>4606.0799999999872</v>
      </c>
      <c r="K39" s="35" t="s">
        <v>111</v>
      </c>
    </row>
    <row r="40" spans="1:11" s="46" customFormat="1" ht="15" customHeight="1">
      <c r="A40" s="39"/>
      <c r="B40" s="40" t="s">
        <v>56</v>
      </c>
      <c r="C40" s="41"/>
      <c r="D40" s="42"/>
      <c r="E40" s="43"/>
      <c r="F40" s="44"/>
      <c r="G40" s="44"/>
      <c r="H40" s="44"/>
      <c r="I40" s="44"/>
      <c r="J40" s="44" t="s">
        <v>57</v>
      </c>
      <c r="K40" s="45"/>
    </row>
    <row r="41" spans="1:11" s="46" customFormat="1" ht="15" customHeight="1">
      <c r="A41" s="39"/>
      <c r="B41" s="40" t="s">
        <v>58</v>
      </c>
      <c r="C41" s="41"/>
      <c r="D41" s="42"/>
      <c r="E41" s="43"/>
      <c r="F41" s="44"/>
      <c r="G41" s="44"/>
      <c r="H41" s="44"/>
      <c r="I41" s="44">
        <v>13151.62</v>
      </c>
      <c r="J41" s="44" t="s">
        <v>57</v>
      </c>
      <c r="K41" s="44"/>
    </row>
    <row r="42" spans="1:11" s="46" customFormat="1" ht="15" customHeight="1">
      <c r="A42" s="39"/>
      <c r="B42" s="40"/>
      <c r="C42" s="41"/>
      <c r="D42" s="42"/>
      <c r="E42" s="43"/>
      <c r="F42" s="44"/>
      <c r="G42" s="44"/>
      <c r="H42" s="44"/>
      <c r="I42" s="44"/>
      <c r="J42" s="44"/>
      <c r="K42" s="45"/>
    </row>
    <row r="43" spans="1:11" s="46" customFormat="1" ht="15" customHeight="1">
      <c r="A43" s="39"/>
      <c r="B43" s="40"/>
      <c r="C43" s="41"/>
      <c r="D43" s="42"/>
      <c r="E43" s="43"/>
      <c r="F43" s="44"/>
      <c r="G43" s="44"/>
      <c r="H43" s="44"/>
      <c r="I43" s="44"/>
      <c r="J43" s="44"/>
      <c r="K43" s="44"/>
    </row>
    <row r="44" spans="1:11" s="53" customFormat="1" ht="15" customHeight="1" thickBot="1">
      <c r="A44" s="47"/>
      <c r="B44" s="48"/>
      <c r="C44" s="48"/>
      <c r="D44" s="49"/>
      <c r="E44" s="50"/>
      <c r="F44" s="51"/>
      <c r="G44" s="51"/>
      <c r="H44" s="51"/>
      <c r="I44" s="51"/>
      <c r="J44" s="51"/>
      <c r="K44" s="52"/>
    </row>
    <row r="45" spans="1:11" s="56" customFormat="1" ht="90" thickBot="1">
      <c r="A45" s="54" t="s">
        <v>53</v>
      </c>
      <c r="B45" s="55" t="s">
        <v>59</v>
      </c>
      <c r="C45" s="12" t="s">
        <v>20</v>
      </c>
      <c r="D45" s="12" t="s">
        <v>21</v>
      </c>
      <c r="E45" s="12" t="s">
        <v>60</v>
      </c>
      <c r="F45" s="12" t="s">
        <v>61</v>
      </c>
      <c r="G45" s="12" t="s">
        <v>62</v>
      </c>
      <c r="H45" s="12" t="s">
        <v>63</v>
      </c>
      <c r="I45" s="12" t="s">
        <v>27</v>
      </c>
      <c r="J45" s="123" t="s">
        <v>28</v>
      </c>
      <c r="K45" s="124"/>
    </row>
    <row r="46" spans="1:11" s="28" customFormat="1" ht="15">
      <c r="A46" s="57"/>
      <c r="B46" s="58" t="s">
        <v>12</v>
      </c>
      <c r="C46" s="58"/>
      <c r="D46" s="59"/>
      <c r="E46" s="60"/>
      <c r="F46" s="60"/>
      <c r="G46" s="60"/>
      <c r="H46" s="60"/>
      <c r="I46" s="60"/>
      <c r="J46" s="125"/>
      <c r="K46" s="125"/>
    </row>
    <row r="47" spans="1:11" ht="39.950000000000003" customHeight="1">
      <c r="A47" s="24"/>
      <c r="B47" s="25" t="s">
        <v>64</v>
      </c>
      <c r="C47" s="25" t="s">
        <v>65</v>
      </c>
      <c r="D47" s="61" t="s">
        <v>66</v>
      </c>
      <c r="E47" s="30">
        <v>652846.51</v>
      </c>
      <c r="F47" s="30">
        <v>637385.38</v>
      </c>
      <c r="G47" s="30">
        <v>652846.51</v>
      </c>
      <c r="H47" s="30">
        <v>-15461.130000000005</v>
      </c>
      <c r="I47" s="30">
        <v>15461.130000000005</v>
      </c>
      <c r="J47" s="126" t="s">
        <v>67</v>
      </c>
      <c r="K47" s="126"/>
    </row>
    <row r="48" spans="1:11" ht="39.950000000000003" customHeight="1">
      <c r="A48" s="24"/>
      <c r="B48" s="25" t="s">
        <v>68</v>
      </c>
      <c r="C48" s="25" t="s">
        <v>65</v>
      </c>
      <c r="D48" s="61">
        <v>131.44</v>
      </c>
      <c r="E48" s="30">
        <v>788612.82</v>
      </c>
      <c r="F48" s="30">
        <v>762337.46</v>
      </c>
      <c r="G48" s="30">
        <v>788612.82</v>
      </c>
      <c r="H48" s="30">
        <v>-26275.359999999986</v>
      </c>
      <c r="I48" s="30">
        <v>26275.359999999986</v>
      </c>
      <c r="J48" s="126" t="s">
        <v>112</v>
      </c>
      <c r="K48" s="126"/>
    </row>
    <row r="49" spans="1:12" ht="39.950000000000003" customHeight="1">
      <c r="A49" s="24"/>
      <c r="B49" s="25" t="s">
        <v>69</v>
      </c>
      <c r="C49" s="25" t="s">
        <v>70</v>
      </c>
      <c r="D49" s="61">
        <v>1514.21</v>
      </c>
      <c r="E49" s="30">
        <v>1702963.36</v>
      </c>
      <c r="F49" s="30">
        <v>1682936.03</v>
      </c>
      <c r="G49" s="30">
        <v>1702963.36</v>
      </c>
      <c r="H49" s="30">
        <v>-20027.330000000075</v>
      </c>
      <c r="I49" s="30">
        <v>20027.330000000075</v>
      </c>
      <c r="J49" s="126" t="s">
        <v>113</v>
      </c>
      <c r="K49" s="126"/>
    </row>
    <row r="50" spans="1:12">
      <c r="A50" s="62"/>
      <c r="B50" s="63"/>
      <c r="C50" s="63"/>
      <c r="D50" s="64"/>
      <c r="E50" s="65"/>
      <c r="F50" s="65"/>
      <c r="G50" s="65"/>
      <c r="H50" s="65"/>
      <c r="I50" s="65"/>
      <c r="J50" s="65"/>
      <c r="K50" s="66"/>
      <c r="L50" s="66"/>
    </row>
    <row r="51" spans="1:12" s="10" customFormat="1" ht="12">
      <c r="A51" s="7"/>
      <c r="B51" s="67" t="s">
        <v>71</v>
      </c>
      <c r="C51" s="67"/>
      <c r="D51" s="67"/>
      <c r="E51" s="67"/>
      <c r="F51" s="67"/>
      <c r="G51" s="68"/>
      <c r="H51" s="67"/>
      <c r="I51" s="67"/>
      <c r="J51" s="67"/>
    </row>
    <row r="52" spans="1:12">
      <c r="A52" s="62"/>
      <c r="B52" s="69" t="s">
        <v>72</v>
      </c>
      <c r="C52" s="63"/>
      <c r="D52" s="64"/>
      <c r="E52" s="64"/>
      <c r="F52" s="70"/>
      <c r="G52" s="65"/>
      <c r="H52" s="65"/>
      <c r="I52" s="65"/>
      <c r="J52" s="65"/>
      <c r="K52" s="65"/>
      <c r="L52" s="71"/>
    </row>
    <row r="53" spans="1:12" s="73" customFormat="1">
      <c r="A53" s="62"/>
      <c r="B53" s="69"/>
      <c r="C53" s="69"/>
      <c r="D53" s="64"/>
      <c r="E53" s="64"/>
      <c r="F53" s="70"/>
      <c r="G53" s="65"/>
      <c r="H53" s="65"/>
      <c r="I53" s="65"/>
      <c r="J53" s="65"/>
      <c r="K53" s="65"/>
      <c r="L53" s="72"/>
    </row>
    <row r="54" spans="1:12" s="73" customFormat="1">
      <c r="A54" s="62"/>
      <c r="B54" s="69"/>
      <c r="C54" s="69"/>
      <c r="D54" s="64"/>
      <c r="E54" s="64"/>
      <c r="F54" s="70"/>
      <c r="G54" s="65"/>
      <c r="H54" s="65"/>
      <c r="I54" s="65"/>
      <c r="J54" s="65"/>
      <c r="K54" s="65"/>
      <c r="L54" s="72"/>
    </row>
    <row r="55" spans="1:12" s="73" customFormat="1">
      <c r="A55" s="62"/>
      <c r="B55" s="69"/>
      <c r="C55" s="69"/>
      <c r="D55" s="64"/>
      <c r="E55" s="64"/>
      <c r="F55" s="70"/>
      <c r="G55" s="65"/>
      <c r="H55" s="65"/>
      <c r="I55" s="65"/>
      <c r="J55" s="65"/>
      <c r="K55" s="65"/>
      <c r="L55" s="72"/>
    </row>
    <row r="56" spans="1:12" s="73" customFormat="1">
      <c r="A56" s="62"/>
      <c r="B56" s="69"/>
      <c r="C56" s="69"/>
      <c r="D56" s="64"/>
      <c r="E56" s="64"/>
      <c r="F56" s="70"/>
      <c r="G56" s="65"/>
      <c r="H56" s="65"/>
      <c r="I56" s="65"/>
      <c r="J56" s="65"/>
      <c r="K56" s="65"/>
      <c r="L56" s="72"/>
    </row>
    <row r="57" spans="1:12" s="73" customFormat="1">
      <c r="A57" s="62"/>
      <c r="B57" s="69"/>
      <c r="C57" s="69"/>
      <c r="D57" s="64"/>
      <c r="E57" s="64"/>
      <c r="F57" s="70"/>
      <c r="G57" s="65"/>
      <c r="H57" s="65"/>
      <c r="I57" s="65"/>
      <c r="J57" s="65"/>
      <c r="K57" s="65"/>
      <c r="L57" s="72"/>
    </row>
    <row r="58" spans="1:12" s="73" customFormat="1">
      <c r="A58" s="62"/>
      <c r="B58" s="69"/>
      <c r="C58" s="69"/>
      <c r="D58" s="64"/>
      <c r="E58" s="64"/>
      <c r="F58" s="70"/>
      <c r="G58" s="65"/>
      <c r="H58" s="65"/>
      <c r="I58" s="65"/>
      <c r="J58" s="65"/>
      <c r="K58" s="65"/>
      <c r="L58" s="72"/>
    </row>
    <row r="59" spans="1:12" s="73" customFormat="1">
      <c r="A59" s="62"/>
      <c r="B59" s="69"/>
      <c r="C59" s="69"/>
      <c r="D59" s="64"/>
      <c r="E59" s="64"/>
      <c r="F59" s="70"/>
      <c r="G59" s="65"/>
      <c r="H59" s="65"/>
      <c r="I59" s="65"/>
      <c r="J59" s="65"/>
      <c r="K59" s="65"/>
      <c r="L59" s="72"/>
    </row>
    <row r="60" spans="1:12" s="73" customFormat="1">
      <c r="A60" s="62"/>
      <c r="B60" s="69"/>
      <c r="C60" s="63"/>
      <c r="D60" s="64"/>
      <c r="E60" s="64"/>
      <c r="F60" s="70"/>
      <c r="G60" s="65"/>
      <c r="H60" s="65"/>
      <c r="I60" s="65"/>
      <c r="J60" s="65"/>
      <c r="K60" s="65"/>
      <c r="L60" s="72"/>
    </row>
    <row r="61" spans="1:12" s="73" customFormat="1">
      <c r="A61" s="62"/>
      <c r="B61" s="69"/>
      <c r="C61" s="69"/>
      <c r="D61" s="64"/>
      <c r="E61" s="64"/>
      <c r="F61" s="70"/>
      <c r="G61" s="65"/>
      <c r="H61" s="65"/>
      <c r="I61" s="65"/>
      <c r="J61" s="65"/>
      <c r="K61" s="65"/>
      <c r="L61" s="72"/>
    </row>
    <row r="62" spans="1:12" s="73" customFormat="1">
      <c r="A62" s="62"/>
      <c r="B62" s="69"/>
      <c r="C62" s="69"/>
      <c r="D62" s="64"/>
      <c r="E62" s="64"/>
      <c r="F62" s="70"/>
      <c r="G62" s="65"/>
      <c r="H62" s="65"/>
      <c r="I62" s="65"/>
      <c r="J62" s="65"/>
      <c r="K62" s="65"/>
      <c r="L62" s="72"/>
    </row>
    <row r="63" spans="1:12" s="73" customFormat="1">
      <c r="A63" s="62"/>
      <c r="B63" s="69"/>
      <c r="C63" s="69"/>
      <c r="D63" s="64"/>
      <c r="E63" s="64"/>
      <c r="F63" s="70"/>
      <c r="G63" s="65"/>
      <c r="H63" s="65"/>
      <c r="I63" s="65"/>
      <c r="J63" s="65"/>
      <c r="K63" s="65"/>
      <c r="L63" s="72"/>
    </row>
    <row r="64" spans="1:12">
      <c r="L64" s="71"/>
    </row>
    <row r="65" spans="1:12" s="19" customFormat="1" ht="14.25">
      <c r="A65" s="74"/>
      <c r="B65" s="75" t="s">
        <v>73</v>
      </c>
      <c r="C65" s="75"/>
      <c r="D65" s="75"/>
      <c r="E65" s="75"/>
      <c r="F65" s="76"/>
      <c r="I65" s="77"/>
      <c r="L65" s="78"/>
    </row>
    <row r="66" spans="1:12" s="19" customFormat="1" ht="14.25">
      <c r="A66" s="74"/>
      <c r="B66" s="79" t="s">
        <v>74</v>
      </c>
      <c r="C66" s="79"/>
      <c r="D66" s="75"/>
      <c r="E66" s="75"/>
      <c r="F66" s="76"/>
    </row>
    <row r="67" spans="1:12" ht="13.5" thickBot="1"/>
    <row r="68" spans="1:12" s="83" customFormat="1" ht="51.75" thickBot="1">
      <c r="A68" s="12" t="s">
        <v>75</v>
      </c>
      <c r="B68" s="112" t="s">
        <v>76</v>
      </c>
      <c r="C68" s="113"/>
      <c r="D68" s="114"/>
      <c r="E68" s="115"/>
      <c r="F68" s="116"/>
      <c r="G68" s="80" t="s">
        <v>77</v>
      </c>
      <c r="H68" s="81" t="s">
        <v>78</v>
      </c>
      <c r="I68" s="81" t="s">
        <v>79</v>
      </c>
      <c r="J68" s="12" t="s">
        <v>80</v>
      </c>
      <c r="K68" s="82"/>
    </row>
    <row r="69" spans="1:12">
      <c r="A69" s="84"/>
      <c r="B69" s="85"/>
      <c r="C69" s="86"/>
      <c r="D69" s="86"/>
      <c r="E69" s="117"/>
      <c r="F69" s="118"/>
      <c r="G69" s="87"/>
      <c r="H69" s="88"/>
      <c r="I69" s="88"/>
      <c r="J69" s="88"/>
    </row>
    <row r="70" spans="1:12" s="94" customFormat="1">
      <c r="A70" s="89" t="s">
        <v>81</v>
      </c>
      <c r="B70" s="90" t="s">
        <v>82</v>
      </c>
      <c r="C70" s="91"/>
      <c r="D70" s="91"/>
      <c r="E70" s="119"/>
      <c r="F70" s="120"/>
      <c r="G70" s="92"/>
      <c r="H70" s="89"/>
      <c r="I70" s="89"/>
      <c r="J70" s="93"/>
    </row>
    <row r="71" spans="1:12">
      <c r="A71" s="95"/>
      <c r="B71" s="96" t="s">
        <v>12</v>
      </c>
      <c r="C71" s="97"/>
      <c r="D71" s="97"/>
      <c r="E71" s="128"/>
      <c r="F71" s="129"/>
      <c r="G71" s="98"/>
      <c r="H71" s="95"/>
      <c r="I71" s="95"/>
      <c r="J71" s="30"/>
    </row>
    <row r="72" spans="1:12" s="134" customFormat="1">
      <c r="A72" s="133"/>
      <c r="B72" s="135" t="s">
        <v>114</v>
      </c>
      <c r="C72" s="132"/>
      <c r="D72" s="108"/>
      <c r="E72" s="135" t="s">
        <v>115</v>
      </c>
      <c r="F72" s="136"/>
      <c r="G72" s="137">
        <v>43882</v>
      </c>
      <c r="H72" s="138" t="s">
        <v>85</v>
      </c>
      <c r="I72" s="135">
        <v>7</v>
      </c>
      <c r="J72" s="139">
        <v>5808.43</v>
      </c>
    </row>
    <row r="73" spans="1:12" s="134" customFormat="1">
      <c r="A73" s="133"/>
      <c r="B73" s="135" t="s">
        <v>116</v>
      </c>
      <c r="C73" s="132"/>
      <c r="D73" s="108"/>
      <c r="E73" s="135" t="s">
        <v>117</v>
      </c>
      <c r="F73" s="108"/>
      <c r="G73" s="137">
        <v>44099</v>
      </c>
      <c r="H73" s="138" t="s">
        <v>85</v>
      </c>
      <c r="I73" s="135">
        <v>8</v>
      </c>
      <c r="J73" s="139">
        <v>7475</v>
      </c>
    </row>
    <row r="74" spans="1:12" s="134" customFormat="1">
      <c r="A74" s="133"/>
      <c r="B74" s="135" t="s">
        <v>118</v>
      </c>
      <c r="C74" s="131"/>
      <c r="D74" s="130"/>
      <c r="E74" s="135" t="s">
        <v>119</v>
      </c>
      <c r="F74" s="130"/>
      <c r="G74" s="137">
        <v>44113</v>
      </c>
      <c r="H74" s="138" t="s">
        <v>83</v>
      </c>
      <c r="I74" s="135">
        <v>7</v>
      </c>
      <c r="J74" s="139">
        <v>30036</v>
      </c>
    </row>
    <row r="75" spans="1:12" s="134" customFormat="1">
      <c r="A75" s="133"/>
      <c r="B75" s="135" t="s">
        <v>87</v>
      </c>
      <c r="C75" s="131"/>
      <c r="D75" s="130"/>
      <c r="E75" s="135" t="s">
        <v>84</v>
      </c>
      <c r="F75" s="130"/>
      <c r="G75" s="137">
        <v>43990</v>
      </c>
      <c r="H75" s="138" t="s">
        <v>86</v>
      </c>
      <c r="I75" s="135">
        <v>403.6</v>
      </c>
      <c r="J75" s="139">
        <v>1041.28</v>
      </c>
    </row>
    <row r="76" spans="1:12" s="134" customFormat="1">
      <c r="A76" s="133"/>
      <c r="B76" s="135" t="s">
        <v>88</v>
      </c>
      <c r="C76" s="131"/>
      <c r="D76" s="130"/>
      <c r="E76" s="135"/>
      <c r="F76" s="130"/>
      <c r="G76" s="137">
        <v>44195</v>
      </c>
      <c r="H76" s="138"/>
      <c r="I76" s="135"/>
      <c r="J76" s="139">
        <v>230</v>
      </c>
    </row>
    <row r="77" spans="1:12" s="134" customFormat="1">
      <c r="A77" s="133"/>
      <c r="B77" s="135" t="s">
        <v>120</v>
      </c>
      <c r="C77" s="131"/>
      <c r="D77" s="130"/>
      <c r="E77" s="135" t="s">
        <v>121</v>
      </c>
      <c r="F77" s="130"/>
      <c r="G77" s="137">
        <v>44162</v>
      </c>
      <c r="H77" s="138" t="s">
        <v>85</v>
      </c>
      <c r="I77" s="135">
        <v>11</v>
      </c>
      <c r="J77" s="139">
        <v>16291.55</v>
      </c>
    </row>
    <row r="78" spans="1:12" s="134" customFormat="1">
      <c r="A78" s="133"/>
      <c r="B78" s="135" t="s">
        <v>89</v>
      </c>
      <c r="C78" s="131"/>
      <c r="D78" s="130"/>
      <c r="E78" s="135"/>
      <c r="F78" s="130"/>
      <c r="G78" s="137">
        <v>44195</v>
      </c>
      <c r="H78" s="138"/>
      <c r="I78" s="135"/>
      <c r="J78" s="139">
        <v>6815</v>
      </c>
    </row>
    <row r="79" spans="1:12" s="134" customFormat="1">
      <c r="A79" s="133"/>
      <c r="B79" s="135" t="s">
        <v>90</v>
      </c>
      <c r="C79" s="132"/>
      <c r="D79" s="108"/>
      <c r="E79" s="135"/>
      <c r="F79" s="130"/>
      <c r="G79" s="137">
        <v>44195</v>
      </c>
      <c r="H79" s="138"/>
      <c r="I79" s="135"/>
      <c r="J79" s="139">
        <v>1623</v>
      </c>
    </row>
    <row r="80" spans="1:12" s="134" customFormat="1">
      <c r="A80" s="133"/>
      <c r="B80" s="135" t="s">
        <v>122</v>
      </c>
      <c r="C80" s="131"/>
      <c r="D80" s="130"/>
      <c r="E80" s="135"/>
      <c r="F80" s="130"/>
      <c r="G80" s="137">
        <v>44195</v>
      </c>
      <c r="H80" s="138"/>
      <c r="I80" s="135"/>
      <c r="J80" s="139">
        <f>12328-5163.78</f>
        <v>7164.22</v>
      </c>
      <c r="K80" s="140"/>
    </row>
    <row r="81" spans="1:11">
      <c r="A81" s="95"/>
      <c r="B81" s="121"/>
      <c r="C81" s="121"/>
      <c r="D81" s="121"/>
      <c r="E81" s="121"/>
      <c r="F81" s="121"/>
      <c r="G81" s="99"/>
      <c r="H81" s="95"/>
      <c r="I81" s="95"/>
      <c r="J81" s="95"/>
      <c r="K81" s="65"/>
    </row>
    <row r="82" spans="1:11" s="94" customFormat="1">
      <c r="A82" s="89"/>
      <c r="B82" s="122" t="s">
        <v>91</v>
      </c>
      <c r="C82" s="122"/>
      <c r="D82" s="122"/>
      <c r="E82" s="122"/>
      <c r="F82" s="122"/>
      <c r="G82" s="100"/>
      <c r="H82" s="89"/>
      <c r="I82" s="89"/>
      <c r="J82" s="101">
        <f>SUM(J72:J81)</f>
        <v>76484.479999999996</v>
      </c>
      <c r="K82" s="102"/>
    </row>
    <row r="83" spans="1:11">
      <c r="K83" s="73"/>
    </row>
    <row r="85" spans="1:11" s="28" customFormat="1" ht="15">
      <c r="A85" s="103"/>
      <c r="B85" s="104" t="s">
        <v>92</v>
      </c>
      <c r="C85" s="104"/>
      <c r="D85" s="104"/>
      <c r="E85" s="104"/>
      <c r="F85" s="104"/>
      <c r="H85" s="28" t="s">
        <v>93</v>
      </c>
    </row>
    <row r="86" spans="1:11" s="28" customFormat="1" ht="15">
      <c r="A86" s="103"/>
      <c r="B86" s="105"/>
      <c r="C86" s="105"/>
      <c r="D86" s="105"/>
      <c r="E86" s="105"/>
      <c r="F86" s="105"/>
    </row>
    <row r="87" spans="1:11" s="28" customFormat="1" ht="15">
      <c r="A87" s="103"/>
      <c r="B87" s="105"/>
      <c r="C87" s="105"/>
      <c r="D87" s="105"/>
      <c r="E87" s="105"/>
      <c r="F87" s="105"/>
    </row>
    <row r="88" spans="1:11" s="104" customFormat="1" ht="15">
      <c r="A88" s="103"/>
      <c r="B88" s="104" t="s">
        <v>94</v>
      </c>
      <c r="D88" s="104" t="s">
        <v>95</v>
      </c>
    </row>
    <row r="89" spans="1:11" s="104" customFormat="1" ht="18">
      <c r="A89" s="103"/>
      <c r="D89" s="111" t="s">
        <v>96</v>
      </c>
      <c r="E89" s="111"/>
      <c r="F89" s="111"/>
    </row>
    <row r="90" spans="1:11" s="104" customFormat="1" ht="15">
      <c r="A90" s="103"/>
    </row>
    <row r="91" spans="1:11" s="104" customFormat="1" ht="15">
      <c r="A91" s="103"/>
    </row>
    <row r="92" spans="1:11" s="104" customFormat="1" ht="15">
      <c r="A92" s="103"/>
      <c r="B92" s="104" t="s">
        <v>97</v>
      </c>
    </row>
    <row r="93" spans="1:11" s="104" customFormat="1" ht="18">
      <c r="A93" s="103"/>
      <c r="D93" s="106" t="s">
        <v>98</v>
      </c>
      <c r="E93" s="106"/>
      <c r="G93" s="106"/>
    </row>
    <row r="94" spans="1:11" s="104" customFormat="1" ht="15">
      <c r="A94" s="103"/>
    </row>
    <row r="95" spans="1:11" s="104" customFormat="1" ht="15">
      <c r="A95" s="103"/>
    </row>
    <row r="96" spans="1:11" s="107" customFormat="1">
      <c r="A96" s="1"/>
    </row>
    <row r="97" spans="1:1" s="107" customFormat="1">
      <c r="A97" s="1"/>
    </row>
    <row r="98" spans="1:1" s="107" customFormat="1">
      <c r="A98" s="1"/>
    </row>
    <row r="99" spans="1:1" s="107" customFormat="1">
      <c r="A99" s="1"/>
    </row>
    <row r="100" spans="1:1" s="107" customFormat="1">
      <c r="A100" s="1"/>
    </row>
    <row r="101" spans="1:1" s="107" customFormat="1">
      <c r="A101" s="1"/>
    </row>
    <row r="102" spans="1:1" s="107" customFormat="1">
      <c r="A102" s="1"/>
    </row>
    <row r="103" spans="1:1" s="107" customFormat="1">
      <c r="A103" s="1"/>
    </row>
    <row r="104" spans="1:1" s="107" customFormat="1">
      <c r="A104" s="1"/>
    </row>
    <row r="105" spans="1:1" s="107" customFormat="1">
      <c r="A105" s="1"/>
    </row>
    <row r="106" spans="1:1" s="107" customFormat="1">
      <c r="A106" s="1"/>
    </row>
    <row r="107" spans="1:1" s="107" customFormat="1">
      <c r="A107" s="1"/>
    </row>
    <row r="108" spans="1:1" s="107" customFormat="1">
      <c r="A108" s="1"/>
    </row>
    <row r="109" spans="1:1" s="107" customFormat="1">
      <c r="A109" s="1"/>
    </row>
  </sheetData>
  <mergeCells count="12">
    <mergeCell ref="D89:F89"/>
    <mergeCell ref="B81:F81"/>
    <mergeCell ref="B82:F82"/>
    <mergeCell ref="J49:K49"/>
    <mergeCell ref="B68:F68"/>
    <mergeCell ref="E69:F69"/>
    <mergeCell ref="E70:F70"/>
    <mergeCell ref="E71:F71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2021-03-24T07:30:53Z</dcterms:modified>
</cp:coreProperties>
</file>